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L37" i="1"/>
  <c r="K37" i="1"/>
  <c r="I37" i="1"/>
  <c r="H37" i="1"/>
  <c r="U37" i="1" s="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D31" i="3" l="1"/>
  <c r="R33" i="1"/>
  <c r="N37" i="1"/>
  <c r="R37" i="1"/>
  <c r="R42" i="1"/>
  <c r="R51" i="1"/>
  <c r="W57" i="1"/>
  <c r="H111" i="1"/>
  <c r="AA19" i="5"/>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59" i="5" l="1"/>
  <c r="I20" i="5"/>
  <c r="N69" i="3"/>
  <c r="N63"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U48" i="5" s="1"/>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<sst xmlns="http://schemas.openxmlformats.org/spreadsheetml/2006/main" count="1618" uniqueCount="206">
  <si>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</si>
  <si>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</si>
  <si>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</si>
  <si>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</si>
  <si>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</si>
  <si>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</si>
  <si>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</si>
  <si>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</si>
  <si>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</si>
  <si>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</si>
  <si>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</si>
  <si>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</si>
  <si>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</si>
  <si>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</si>
  <si>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</si>
  <si>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</si>
  <si>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</si>
  <si>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</si>
  <si>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</si>
  <si>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</si>
  <si>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</si>
  <si>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</si>
  <si>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</si>
  <si>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</si>
  <si>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</si>
  <si>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</si>
  <si>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</si>
  <si>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</si>
  <si>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</si>
  <si>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</si>
  <si>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</si>
  <si>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</si>
  <si>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</si>
  <si>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</si>
  <si>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</si>
  <si>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</si>
  <si>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</si>
  <si>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</si>
  <si>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</si>
  <si>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</si>
  <si>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</si>
  <si>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</si>
  <si>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</si>
  <si>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</si>
  <si>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</si>
  <si>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</si>
  <si>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</si>
  <si>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</si>
  <si>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</si>
  <si>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</si>
  <si>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</si>
  <si>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</si>
  <si>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</si>
  <si>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</si>
  <si>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</si>
  <si>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</si>
  <si>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</si>
  <si>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</si>
  <si>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</si>
  <si>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</si>
  <si>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</si>
  <si>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</si>
  <si>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</si>
  <si>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</si>
  <si>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</si>
  <si>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</si>
  <si>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</si>
  <si>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</si>
  <si>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</si>
  <si>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</si>
  <si>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</si>
  <si>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</si>
  <si>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</si>
  <si>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</si>
  <si>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</si>
  <si>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</si>
  <si>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</si>
  <si>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</si>
  <si>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</si>
  <si>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</si>
  <si>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</si>
  <si>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</si>
  <si>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</si>
  <si>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</si>
  <si>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</si>
  <si>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</si>
  <si>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</si>
  <si>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</si>
  <si>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</si>
  <si>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</si>
  <si>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</si>
  <si>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</si>
  <si>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</si>
  <si>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</si>
  <si>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</si>
  <si>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</si>
  <si>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</si>
  <si>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</si>
  <si>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</si>
  <si>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</si>
  <si>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</si>
  <si>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</si>
  <si>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</si>
  <si>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</si>
  <si>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</si>
  <si>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</si>
  <si>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</si>
  <si>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</si>
  <si>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</si>
  <si>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</si>
  <si>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</si>
  <si>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</si>
  <si>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</si>
  <si>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</si>
  <si>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</si>
  <si>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</si>
  <si>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</si>
  <si>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</si>
  <si>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</si>
  <si>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</si>
  <si>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</si>
  <si>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</si>
  <si>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</si>
  <si>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</si>
  <si>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</si>
  <si>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</si>
  <si>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</si>
  <si>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</si>
  <si>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</si>
  <si>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</si>
  <si>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</si>
  <si>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</si>
  <si>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</si>
  <si>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</si>
  <si>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</si>
  <si>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</si>
  <si>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</si>
  <si>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</si>
  <si>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</si>
  <si>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</si>
  <si>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</si>
  <si>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</si>
  <si>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</si>
  <si>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</si>
  <si>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</si>
  <si>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</si>
  <si>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</si>
  <si>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</si>
  <si>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</si>
  <si>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</si>
  <si>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</si>
  <si>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</si>
  <si>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</si>
  <si>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</si>
  <si>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</si>
  <si>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</si>
  <si>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</si>
  <si>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</si>
  <si>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</si>
  <si>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</si>
  <si>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</si>
  <si>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</si>
  <si>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</si>
  <si>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</si>
  <si>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</si>
  <si>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</si>
  <si>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</si>
  <si>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</si>
  <si>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</si>
  <si>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</si>
  <si>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</si>
  <si>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</si>
  <si>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</si>
  <si>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</si>
  <si>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</si>
  <si>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</si>
  <si>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</si>
  <si>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</si>
  <si>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</si>
  <si>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</si>
  <si>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</si>
  <si>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</si>
  <si>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</si>
  <si>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</si>
  <si>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</si>
  <si>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</si>
  <si>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</si>
  <si>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</si>
  <si>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</si>
  <si>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</si>
  <si>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</si>
  <si>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</si>
  <si>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</si>
  <si>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</si>
  <si>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</si>
  <si>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</si>
  <si>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</si>
  <si>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</si>
  <si>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</si>
  <si>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</si>
  <si>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</si>
  <si>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</si>
  <si>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</si>
  <si>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</si>
  <si>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M.E DALIA LARES DELGADO</t>
  </si>
  <si>
    <t>ING. JOSE LUIS DELGADO ARROYO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</si>
</sst>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B7" zoomScale="70" zoomScaleNormal="70" zoomScaleSheetLayoutView="82" workbookViewId="0">
      <selection activeCell="Q28" sqref="Q2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v>2</v>
      </c>
      <c r="H25" s="372">
        <v>19</v>
      </c>
      <c r="I25" s="372">
        <v>65</v>
      </c>
      <c r="J25" s="319">
        <f>SUM(H25:I25)</f>
        <v>84</v>
      </c>
      <c r="K25" s="371">
        <v>2</v>
      </c>
      <c r="L25" s="372">
        <v>18</v>
      </c>
      <c r="M25" s="372">
        <v>54</v>
      </c>
      <c r="N25" s="319">
        <f>SUM(L25:M25)</f>
        <v>72</v>
      </c>
      <c r="O25" s="373">
        <v>2</v>
      </c>
      <c r="P25" s="372">
        <v>17</v>
      </c>
      <c r="Q25" s="372">
        <v>50</v>
      </c>
      <c r="R25" s="320">
        <f>SUM(P25:Q25)</f>
        <v>67</v>
      </c>
      <c r="S25" s="374"/>
      <c r="T25" s="321">
        <f t="shared" ref="T25:V40" si="6">SUM(G25,K25,O25)</f>
        <v>6</v>
      </c>
      <c r="U25" s="322">
        <f t="shared" si="6"/>
        <v>54</v>
      </c>
      <c r="V25" s="322">
        <f t="shared" si="6"/>
        <v>169</v>
      </c>
      <c r="W25" s="319">
        <f>J25+N25+R25</f>
        <v>223</v>
      </c>
      <c r="X25" s="31"/>
      <c r="Y25" s="31"/>
    </row>
    <row r="26" spans="1:25" ht="26.1" customHeight="1" x14ac:dyDescent="0.25">
      <c r="A26" s="378" t="s">
        <v>34</v>
      </c>
      <c r="B26" s="379" t="s">
        <v>37</v>
      </c>
      <c r="C26" s="389" t="s">
        <v>88</v>
      </c>
      <c r="D26" s="305" t="s">
        <v>82</v>
      </c>
      <c r="E26" s="379">
        <v>3062300001</v>
      </c>
      <c r="F26" s="380" t="s">
        <v>14</v>
      </c>
      <c r="G26" s="381">
        <v>3</v>
      </c>
      <c r="H26" s="382">
        <v>83</v>
      </c>
      <c r="I26" s="382">
        <v>40</v>
      </c>
      <c r="J26" s="323">
        <f t="shared" si="3"/>
        <v>123</v>
      </c>
      <c r="K26" s="381">
        <v>3</v>
      </c>
      <c r="L26" s="382">
        <v>58</v>
      </c>
      <c r="M26" s="382">
        <v>31</v>
      </c>
      <c r="N26" s="323">
        <f t="shared" si="4"/>
        <v>89</v>
      </c>
      <c r="O26" s="383">
        <v>3</v>
      </c>
      <c r="P26" s="382">
        <v>71</v>
      </c>
      <c r="Q26" s="382">
        <v>23</v>
      </c>
      <c r="R26" s="324">
        <f t="shared" si="0"/>
        <v>94</v>
      </c>
      <c r="S26" s="374"/>
      <c r="T26" s="325">
        <f t="shared" si="6"/>
        <v>9</v>
      </c>
      <c r="U26" s="326">
        <f t="shared" si="6"/>
        <v>212</v>
      </c>
      <c r="V26" s="326">
        <f t="shared" si="6"/>
        <v>94</v>
      </c>
      <c r="W26" s="323">
        <f t="shared" si="2"/>
        <v>306</v>
      </c>
      <c r="X26" s="31"/>
      <c r="Y26" s="31"/>
    </row>
    <row r="27" spans="1:25" s="1" customFormat="1" ht="26.1" customHeight="1" x14ac:dyDescent="0.25">
      <c r="A27" s="378" t="s">
        <v>34</v>
      </c>
      <c r="B27" s="379" t="s">
        <v>37</v>
      </c>
      <c r="C27" s="368" t="s">
        <v>88</v>
      </c>
      <c r="D27" s="305" t="s">
        <v>47</v>
      </c>
      <c r="E27" s="379">
        <v>3041200001</v>
      </c>
      <c r="F27" s="380" t="s">
        <v>14</v>
      </c>
      <c r="G27" s="381">
        <v>2</v>
      </c>
      <c r="H27" s="372">
        <v>28</v>
      </c>
      <c r="I27" s="372">
        <v>37</v>
      </c>
      <c r="J27" s="323">
        <f t="shared" si="3"/>
        <v>65</v>
      </c>
      <c r="K27" s="381">
        <v>2</v>
      </c>
      <c r="L27" s="382">
        <v>26</v>
      </c>
      <c r="M27" s="382">
        <v>34</v>
      </c>
      <c r="N27" s="323">
        <f t="shared" si="4"/>
        <v>60</v>
      </c>
      <c r="O27" s="383">
        <v>3</v>
      </c>
      <c r="P27" s="382">
        <v>35</v>
      </c>
      <c r="Q27" s="382">
        <v>41</v>
      </c>
      <c r="R27" s="324">
        <f t="shared" si="0"/>
        <v>76</v>
      </c>
      <c r="S27" s="390"/>
      <c r="T27" s="325">
        <f t="shared" si="6"/>
        <v>7</v>
      </c>
      <c r="U27" s="326">
        <f t="shared" si="6"/>
        <v>89</v>
      </c>
      <c r="V27" s="326">
        <f t="shared" si="6"/>
        <v>112</v>
      </c>
      <c r="W27" s="323">
        <f t="shared" si="2"/>
        <v>201</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v>1</v>
      </c>
      <c r="Q28" s="382">
        <v>4</v>
      </c>
      <c r="R28" s="324">
        <f>SUM(P28:Q28)</f>
        <v>5</v>
      </c>
      <c r="S28" s="390"/>
      <c r="T28" s="325">
        <f t="shared" si="6"/>
        <v>0</v>
      </c>
      <c r="U28" s="326">
        <f t="shared" si="6"/>
        <v>1</v>
      </c>
      <c r="V28" s="326">
        <f t="shared" si="6"/>
        <v>4</v>
      </c>
      <c r="W28" s="323">
        <f>J28+N28+R28</f>
        <v>5</v>
      </c>
      <c r="X28" s="46"/>
      <c r="Y28" s="46"/>
    </row>
    <row r="29" spans="1:25" ht="26.1" customHeight="1" thickBot="1" x14ac:dyDescent="0.3">
      <c r="A29" s="384"/>
      <c r="B29" s="385"/>
      <c r="C29" s="385"/>
      <c r="D29" s="306"/>
      <c r="E29" s="385"/>
      <c r="F29" s="386"/>
      <c r="G29" s="327">
        <f>SUM(G25:G28)</f>
        <v>7</v>
      </c>
      <c r="H29" s="328">
        <f>SUM(H25:H28)</f>
        <v>130</v>
      </c>
      <c r="I29" s="328">
        <f>SUM(I25:I28)</f>
        <v>142</v>
      </c>
      <c r="J29" s="329">
        <f>SUM(H29:I29)</f>
        <v>272</v>
      </c>
      <c r="K29" s="327">
        <f>SUM(K25:K28)</f>
        <v>7</v>
      </c>
      <c r="L29" s="328">
        <f>SUM(L25:L28)</f>
        <v>102</v>
      </c>
      <c r="M29" s="328">
        <f>SUM(M25:M28)</f>
        <v>119</v>
      </c>
      <c r="N29" s="329">
        <f>SUM(L29:M29)</f>
        <v>221</v>
      </c>
      <c r="O29" s="327">
        <f>SUM(O25:O28)</f>
        <v>8</v>
      </c>
      <c r="P29" s="328">
        <f>SUM(P25:P28)</f>
        <v>124</v>
      </c>
      <c r="Q29" s="328">
        <f>SUM(Q25:Q28)</f>
        <v>118</v>
      </c>
      <c r="R29" s="332">
        <f>SUM(P29:Q29)</f>
        <v>242</v>
      </c>
      <c r="S29" s="374"/>
      <c r="T29" s="330">
        <f t="shared" si="6"/>
        <v>22</v>
      </c>
      <c r="U29" s="331">
        <f t="shared" si="6"/>
        <v>356</v>
      </c>
      <c r="V29" s="331">
        <f t="shared" si="6"/>
        <v>379</v>
      </c>
      <c r="W29" s="329">
        <f>J29+N29+R29</f>
        <v>735</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7</v>
      </c>
      <c r="H68" s="344">
        <f t="shared" si="10"/>
        <v>130</v>
      </c>
      <c r="I68" s="345">
        <f t="shared" si="10"/>
        <v>142</v>
      </c>
      <c r="J68" s="346">
        <f t="shared" si="10"/>
        <v>272</v>
      </c>
      <c r="K68" s="347">
        <f t="shared" si="10"/>
        <v>7</v>
      </c>
      <c r="L68" s="344">
        <f t="shared" si="10"/>
        <v>102</v>
      </c>
      <c r="M68" s="344">
        <f t="shared" si="10"/>
        <v>119</v>
      </c>
      <c r="N68" s="346">
        <f t="shared" si="10"/>
        <v>221</v>
      </c>
      <c r="O68" s="347">
        <f t="shared" si="10"/>
        <v>8</v>
      </c>
      <c r="P68" s="344">
        <f t="shared" si="10"/>
        <v>124</v>
      </c>
      <c r="Q68" s="344">
        <f t="shared" si="10"/>
        <v>118</v>
      </c>
      <c r="R68" s="346">
        <f t="shared" si="10"/>
        <v>242</v>
      </c>
      <c r="S68" s="420">
        <f t="shared" si="10"/>
        <v>0</v>
      </c>
      <c r="T68" s="347">
        <f t="shared" si="10"/>
        <v>22</v>
      </c>
      <c r="U68" s="344">
        <f t="shared" si="10"/>
        <v>356</v>
      </c>
      <c r="V68" s="344">
        <f t="shared" si="10"/>
        <v>379</v>
      </c>
      <c r="W68" s="346">
        <f t="shared" si="10"/>
        <v>735</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7</v>
      </c>
      <c r="H111" s="352">
        <f>SUM(H67,H64,H61,H58,H54,H51,H47,H42,H37,H33,H29,H24,H19,H69:H109)</f>
        <v>130</v>
      </c>
      <c r="I111" s="352">
        <f t="shared" si="17"/>
        <v>142</v>
      </c>
      <c r="J111" s="352">
        <f t="shared" si="17"/>
        <v>272</v>
      </c>
      <c r="K111" s="352">
        <f t="shared" si="17"/>
        <v>7</v>
      </c>
      <c r="L111" s="352">
        <f t="shared" si="17"/>
        <v>102</v>
      </c>
      <c r="M111" s="352">
        <f t="shared" si="17"/>
        <v>119</v>
      </c>
      <c r="N111" s="352">
        <f t="shared" si="17"/>
        <v>221</v>
      </c>
      <c r="O111" s="352">
        <f t="shared" si="17"/>
        <v>8</v>
      </c>
      <c r="P111" s="352">
        <f t="shared" si="17"/>
        <v>124</v>
      </c>
      <c r="Q111" s="352">
        <f t="shared" si="17"/>
        <v>118</v>
      </c>
      <c r="R111" s="352">
        <f t="shared" si="17"/>
        <v>242</v>
      </c>
      <c r="S111" s="437"/>
      <c r="T111" s="352">
        <f>SUM(T67,T64,T61,T58,T54,T51,T47,T42,T37,T33,T29,T24,T19,T69:T109)</f>
        <v>22</v>
      </c>
      <c r="U111" s="352">
        <f>SUM(U67,U64,U61,U58,U54,U51,U47,U42,U37,U33,U29,U24,U19,U69:U109)</f>
        <v>356</v>
      </c>
      <c r="V111" s="352">
        <f>SUM(V67,V64,V61,V58,V54,V51,V47,V42,V37,V33,V29,V24,V19,V69:V109)</f>
        <v>379</v>
      </c>
      <c r="W111" s="353">
        <f>SUM(W67,W64,W61,W58,W54,W51,W47,W42,W37,W33,W29,W24,W19,W69:W109)</f>
        <v>735</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t="s">
        <v>204</v>
      </c>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t="s">
        <v>205</v>
      </c>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10" zoomScale="66" zoomScaleNormal="66" zoomScaleSheetLayoutView="75" workbookViewId="0">
      <selection activeCell="U29" sqref="U2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v>19</v>
      </c>
      <c r="H26" s="457"/>
      <c r="I26" s="94">
        <f t="shared" ref="I26:I28" si="18">SUM(G26:H26)</f>
        <v>19</v>
      </c>
      <c r="J26" s="466">
        <v>63</v>
      </c>
      <c r="K26" s="461"/>
      <c r="L26" s="95">
        <f t="shared" ref="L26:L28" si="19">SUM(J26:K26)</f>
        <v>63</v>
      </c>
      <c r="M26" s="464">
        <v>18</v>
      </c>
      <c r="N26" s="461"/>
      <c r="O26" s="94">
        <f t="shared" ref="O26:O28" si="20">SUM(M26:N26)</f>
        <v>18</v>
      </c>
      <c r="P26" s="466">
        <v>53</v>
      </c>
      <c r="Q26" s="461"/>
      <c r="R26" s="95">
        <f t="shared" ref="R26:R28" si="21">SUM(P26:Q26)</f>
        <v>53</v>
      </c>
      <c r="S26" s="464">
        <v>17</v>
      </c>
      <c r="T26" s="461"/>
      <c r="U26" s="94">
        <f t="shared" ref="U26:U28" si="22">SUM(S26:T26)</f>
        <v>17</v>
      </c>
      <c r="V26" s="466">
        <v>49</v>
      </c>
      <c r="W26" s="461"/>
      <c r="X26" s="96">
        <f t="shared" ref="X26:X28" si="23">SUM(V26:W26)</f>
        <v>49</v>
      </c>
      <c r="Y26" s="97"/>
      <c r="Z26" s="98">
        <f t="shared" ref="Z26:Z28" si="24">SUM(I26,O26,U26)</f>
        <v>54</v>
      </c>
      <c r="AA26" s="98">
        <f t="shared" ref="AA26:AA28" si="25">SUM(L26,R26,X26)</f>
        <v>165</v>
      </c>
      <c r="AB26" s="31"/>
      <c r="AC26" s="31"/>
    </row>
    <row r="27" spans="1:29" ht="42.75" customHeight="1" thickBot="1" x14ac:dyDescent="0.35">
      <c r="A27" s="193" t="s">
        <v>34</v>
      </c>
      <c r="B27" s="194" t="s">
        <v>37</v>
      </c>
      <c r="C27" s="204" t="s">
        <v>88</v>
      </c>
      <c r="D27" s="195" t="s">
        <v>82</v>
      </c>
      <c r="E27" s="194">
        <v>3062300001</v>
      </c>
      <c r="F27" s="196" t="s">
        <v>14</v>
      </c>
      <c r="G27" s="470">
        <v>82</v>
      </c>
      <c r="H27" s="457"/>
      <c r="I27" s="94">
        <f t="shared" si="18"/>
        <v>82</v>
      </c>
      <c r="J27" s="466">
        <v>40</v>
      </c>
      <c r="K27" s="461"/>
      <c r="L27" s="95">
        <f t="shared" si="19"/>
        <v>40</v>
      </c>
      <c r="M27" s="464">
        <v>56</v>
      </c>
      <c r="N27" s="461"/>
      <c r="O27" s="94">
        <f t="shared" si="20"/>
        <v>56</v>
      </c>
      <c r="P27" s="466">
        <v>31</v>
      </c>
      <c r="Q27" s="461"/>
      <c r="R27" s="95">
        <f t="shared" si="21"/>
        <v>31</v>
      </c>
      <c r="S27" s="464">
        <v>71</v>
      </c>
      <c r="T27" s="461"/>
      <c r="U27" s="94">
        <f t="shared" si="22"/>
        <v>71</v>
      </c>
      <c r="V27" s="466">
        <v>23</v>
      </c>
      <c r="W27" s="461"/>
      <c r="X27" s="96">
        <f t="shared" si="23"/>
        <v>23</v>
      </c>
      <c r="Y27" s="97"/>
      <c r="Z27" s="98">
        <f t="shared" si="24"/>
        <v>209</v>
      </c>
      <c r="AA27" s="98">
        <f t="shared" si="25"/>
        <v>94</v>
      </c>
      <c r="AB27" s="31"/>
      <c r="AC27" s="31"/>
    </row>
    <row r="28" spans="1:29" ht="32.1" customHeight="1" thickBot="1" x14ac:dyDescent="0.35">
      <c r="A28" s="193" t="s">
        <v>34</v>
      </c>
      <c r="B28" s="194" t="s">
        <v>37</v>
      </c>
      <c r="C28" s="194" t="s">
        <v>88</v>
      </c>
      <c r="D28" s="195" t="s">
        <v>47</v>
      </c>
      <c r="E28" s="194">
        <v>3041200001</v>
      </c>
      <c r="F28" s="196" t="s">
        <v>14</v>
      </c>
      <c r="G28" s="470">
        <v>28</v>
      </c>
      <c r="H28" s="457"/>
      <c r="I28" s="94">
        <f t="shared" si="18"/>
        <v>28</v>
      </c>
      <c r="J28" s="466">
        <v>35</v>
      </c>
      <c r="K28" s="461"/>
      <c r="L28" s="95">
        <f t="shared" si="19"/>
        <v>35</v>
      </c>
      <c r="M28" s="464">
        <v>26</v>
      </c>
      <c r="N28" s="461"/>
      <c r="O28" s="94">
        <f t="shared" si="20"/>
        <v>26</v>
      </c>
      <c r="P28" s="466">
        <v>34</v>
      </c>
      <c r="Q28" s="461"/>
      <c r="R28" s="95">
        <f t="shared" si="21"/>
        <v>34</v>
      </c>
      <c r="S28" s="464">
        <v>34</v>
      </c>
      <c r="T28" s="461"/>
      <c r="U28" s="94">
        <f t="shared" si="22"/>
        <v>34</v>
      </c>
      <c r="V28" s="466">
        <v>41</v>
      </c>
      <c r="W28" s="461"/>
      <c r="X28" s="96">
        <f t="shared" si="23"/>
        <v>41</v>
      </c>
      <c r="Y28" s="97"/>
      <c r="Z28" s="98">
        <f t="shared" si="24"/>
        <v>88</v>
      </c>
      <c r="AA28" s="98">
        <f t="shared" si="25"/>
        <v>110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v>1</v>
      </c>
      <c r="T29" s="461"/>
      <c r="U29" s="94">
        <f t="shared" ref="U29" si="30">SUM(S29:T29)</f>
        <v>1</v>
      </c>
      <c r="V29" s="466">
        <v>4</v>
      </c>
      <c r="W29" s="461"/>
      <c r="X29" s="96">
        <f t="shared" ref="X29" si="31">SUM(V29:W29)</f>
        <v>4</v>
      </c>
      <c r="Y29" s="97"/>
      <c r="Z29" s="98">
        <f t="shared" ref="Z29" si="32">SUM(I29,O29,U29)</f>
        <v>1</v>
      </c>
      <c r="AA29" s="98">
        <f t="shared" ref="AA29" si="33">SUM(L29,R29,X29)</f>
        <v>4</v>
      </c>
      <c r="AB29" s="31"/>
      <c r="AC29" s="31"/>
    </row>
    <row r="30" spans="1:29" ht="32.1" customHeight="1" thickBot="1" x14ac:dyDescent="0.3">
      <c r="A30" s="311"/>
      <c r="B30" s="312"/>
      <c r="C30" s="312"/>
      <c r="D30" s="312"/>
      <c r="E30" s="312" t="s">
        <v>97</v>
      </c>
      <c r="F30" s="313"/>
      <c r="G30" s="103">
        <f t="shared" ref="G30:X30" si="34">SUM(G26:G29)</f>
        <v>129</v>
      </c>
      <c r="H30" s="104">
        <f>SUM(H26:H29)</f>
        <v>0</v>
      </c>
      <c r="I30" s="104">
        <f t="shared" si="34"/>
        <v>129</v>
      </c>
      <c r="J30" s="448">
        <f t="shared" si="34"/>
        <v>138</v>
      </c>
      <c r="K30" s="104">
        <f t="shared" si="34"/>
        <v>0</v>
      </c>
      <c r="L30" s="104">
        <f t="shared" si="34"/>
        <v>138</v>
      </c>
      <c r="M30" s="103">
        <f t="shared" si="34"/>
        <v>100</v>
      </c>
      <c r="N30" s="104">
        <f t="shared" si="34"/>
        <v>0</v>
      </c>
      <c r="O30" s="104">
        <f t="shared" si="34"/>
        <v>100</v>
      </c>
      <c r="P30" s="448">
        <f t="shared" si="34"/>
        <v>118</v>
      </c>
      <c r="Q30" s="104">
        <f t="shared" si="34"/>
        <v>0</v>
      </c>
      <c r="R30" s="104">
        <f t="shared" si="34"/>
        <v>118</v>
      </c>
      <c r="S30" s="103">
        <f t="shared" si="34"/>
        <v>123</v>
      </c>
      <c r="T30" s="104">
        <f t="shared" si="34"/>
        <v>0</v>
      </c>
      <c r="U30" s="104">
        <f>SUM(U26:U29)</f>
        <v>123</v>
      </c>
      <c r="V30" s="448">
        <f>SUM(V26:V29)</f>
        <v>117</v>
      </c>
      <c r="W30" s="104">
        <f t="shared" si="34"/>
        <v>0</v>
      </c>
      <c r="X30" s="104">
        <f t="shared" si="34"/>
        <v>117</v>
      </c>
      <c r="Y30" s="106"/>
      <c r="Z30" s="104">
        <f>SUM(Z26:Z29)</f>
        <v>352</v>
      </c>
      <c r="AA30" s="104">
        <f>SUM(AA26:AA29)</f>
        <v>373</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129</v>
      </c>
      <c r="H69" s="114">
        <f t="shared" si="61"/>
        <v>0</v>
      </c>
      <c r="I69" s="114">
        <f t="shared" si="61"/>
        <v>129</v>
      </c>
      <c r="J69" s="114">
        <f t="shared" si="61"/>
        <v>138</v>
      </c>
      <c r="K69" s="114">
        <f t="shared" si="61"/>
        <v>0</v>
      </c>
      <c r="L69" s="114">
        <f t="shared" si="61"/>
        <v>138</v>
      </c>
      <c r="M69" s="114">
        <f t="shared" si="61"/>
        <v>100</v>
      </c>
      <c r="N69" s="114">
        <f t="shared" si="61"/>
        <v>0</v>
      </c>
      <c r="O69" s="114">
        <f t="shared" si="61"/>
        <v>100</v>
      </c>
      <c r="P69" s="114">
        <f t="shared" si="61"/>
        <v>118</v>
      </c>
      <c r="Q69" s="114">
        <f t="shared" si="61"/>
        <v>0</v>
      </c>
      <c r="R69" s="114">
        <f t="shared" si="61"/>
        <v>118</v>
      </c>
      <c r="S69" s="114">
        <f t="shared" si="61"/>
        <v>123</v>
      </c>
      <c r="T69" s="114">
        <f t="shared" si="61"/>
        <v>0</v>
      </c>
      <c r="U69" s="114">
        <f t="shared" si="61"/>
        <v>123</v>
      </c>
      <c r="V69" s="114">
        <f t="shared" si="61"/>
        <v>117</v>
      </c>
      <c r="W69" s="114">
        <f t="shared" si="61"/>
        <v>0</v>
      </c>
      <c r="X69" s="115">
        <f t="shared" si="61"/>
        <v>117</v>
      </c>
      <c r="Y69" s="106"/>
      <c r="Z69" s="114">
        <f>SUM(Z68,Z65,Z62,Z59,Z55,Z52,Z48,Z43,Z38,Z34,Z30,Z25,Z20)</f>
        <v>352</v>
      </c>
      <c r="AA69" s="114">
        <f>SUM(AA68,AA65,AA62,AA59,AA55,AA52,AA48,AA43,AA38,AA34,AA30,AA25,AA20)</f>
        <v>373</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70" t="s">
        <v>202</v>
      </c>
      <c r="B112" s="571"/>
      <c r="C112" s="518"/>
      <c r="D112" s="572" t="s">
        <v>17</v>
      </c>
      <c r="E112" s="573"/>
      <c r="F112" s="574"/>
      <c r="G112" s="119">
        <f>SUM(G69,G111)</f>
        <v>129</v>
      </c>
      <c r="H112" s="120">
        <f t="shared" ref="H112:X112" si="90">SUM(H69,H111)</f>
        <v>0</v>
      </c>
      <c r="I112" s="120">
        <f t="shared" si="90"/>
        <v>129</v>
      </c>
      <c r="J112" s="120">
        <f t="shared" si="90"/>
        <v>138</v>
      </c>
      <c r="K112" s="120">
        <f t="shared" si="90"/>
        <v>0</v>
      </c>
      <c r="L112" s="120">
        <f t="shared" si="90"/>
        <v>138</v>
      </c>
      <c r="M112" s="120">
        <f t="shared" si="90"/>
        <v>100</v>
      </c>
      <c r="N112" s="120">
        <f t="shared" si="90"/>
        <v>0</v>
      </c>
      <c r="O112" s="120">
        <f t="shared" si="90"/>
        <v>100</v>
      </c>
      <c r="P112" s="120">
        <f t="shared" si="90"/>
        <v>118</v>
      </c>
      <c r="Q112" s="120">
        <f t="shared" si="90"/>
        <v>0</v>
      </c>
      <c r="R112" s="120">
        <f t="shared" si="90"/>
        <v>118</v>
      </c>
      <c r="S112" s="120">
        <f t="shared" si="90"/>
        <v>123</v>
      </c>
      <c r="T112" s="120">
        <f t="shared" si="90"/>
        <v>0</v>
      </c>
      <c r="U112" s="120">
        <f>SUM(U69,U111)</f>
        <v>123</v>
      </c>
      <c r="V112" s="120">
        <f t="shared" si="90"/>
        <v>117</v>
      </c>
      <c r="W112" s="120">
        <f t="shared" si="90"/>
        <v>0</v>
      </c>
      <c r="X112" s="121">
        <f t="shared" si="90"/>
        <v>117</v>
      </c>
      <c r="Y112" s="106"/>
      <c r="Z112" s="120">
        <f>SUM(Z69,Z111)</f>
        <v>352</v>
      </c>
      <c r="AA112" s="120">
        <f>SUM(AA69,AA111)</f>
        <v>373</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16" zoomScale="66" zoomScaleNormal="66" zoomScaleSheetLayoutView="77" workbookViewId="0">
      <selection activeCell="BB32" sqref="BB32:BD3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19</v>
      </c>
      <c r="H27" s="73">
        <v>19</v>
      </c>
      <c r="I27" s="74"/>
      <c r="J27" s="75"/>
      <c r="K27" s="75"/>
      <c r="L27" s="75"/>
      <c r="M27" s="76"/>
      <c r="N27" s="79">
        <f t="shared" si="4"/>
        <v>0</v>
      </c>
      <c r="O27" s="67">
        <f t="shared" si="5"/>
        <v>65</v>
      </c>
      <c r="P27" s="224">
        <v>58</v>
      </c>
      <c r="Q27" s="258">
        <v>6</v>
      </c>
      <c r="R27" s="259"/>
      <c r="S27" s="259"/>
      <c r="T27" s="259">
        <v>1</v>
      </c>
      <c r="U27" s="260"/>
      <c r="V27" s="136">
        <f t="shared" si="6"/>
        <v>7</v>
      </c>
      <c r="W27" s="67">
        <f t="shared" si="7"/>
        <v>18</v>
      </c>
      <c r="X27" s="73">
        <v>18</v>
      </c>
      <c r="Y27" s="74"/>
      <c r="Z27" s="75"/>
      <c r="AA27" s="75"/>
      <c r="AB27" s="75"/>
      <c r="AC27" s="76"/>
      <c r="AD27" s="79">
        <f t="shared" si="8"/>
        <v>0</v>
      </c>
      <c r="AE27" s="67">
        <f t="shared" si="9"/>
        <v>54</v>
      </c>
      <c r="AF27" s="73">
        <v>54</v>
      </c>
      <c r="AG27" s="74"/>
      <c r="AH27" s="75"/>
      <c r="AI27" s="75"/>
      <c r="AJ27" s="75"/>
      <c r="AK27" s="76"/>
      <c r="AL27" s="136">
        <f t="shared" si="10"/>
        <v>0</v>
      </c>
      <c r="AM27" s="67">
        <f t="shared" si="11"/>
        <v>17</v>
      </c>
      <c r="AN27" s="73">
        <v>16</v>
      </c>
      <c r="AO27" s="258"/>
      <c r="AP27" s="259"/>
      <c r="AQ27" s="259">
        <v>1</v>
      </c>
      <c r="AR27" s="259"/>
      <c r="AS27" s="260"/>
      <c r="AT27" s="137">
        <f t="shared" si="12"/>
        <v>1</v>
      </c>
      <c r="AU27" s="67">
        <f t="shared" si="13"/>
        <v>50</v>
      </c>
      <c r="AV27" s="73">
        <v>48</v>
      </c>
      <c r="AW27" s="225"/>
      <c r="AX27" s="75">
        <v>1</v>
      </c>
      <c r="AY27" s="75">
        <v>1</v>
      </c>
      <c r="AZ27" s="75"/>
      <c r="BA27" s="76"/>
      <c r="BB27" s="79">
        <f t="shared" si="14"/>
        <v>2</v>
      </c>
      <c r="BC27" s="67">
        <f t="shared" si="15"/>
        <v>54</v>
      </c>
      <c r="BD27" s="78">
        <f t="shared" si="16"/>
        <v>53</v>
      </c>
      <c r="BE27" s="288">
        <f t="shared" si="17"/>
        <v>0</v>
      </c>
      <c r="BF27" s="288">
        <f t="shared" si="18"/>
        <v>0</v>
      </c>
      <c r="BG27" s="288">
        <f t="shared" si="19"/>
        <v>1</v>
      </c>
      <c r="BH27" s="288">
        <f t="shared" si="20"/>
        <v>0</v>
      </c>
      <c r="BI27" s="289">
        <f t="shared" si="21"/>
        <v>0</v>
      </c>
      <c r="BJ27" s="79">
        <f t="shared" si="22"/>
        <v>1</v>
      </c>
      <c r="BK27" s="67">
        <f t="shared" si="23"/>
        <v>169</v>
      </c>
      <c r="BL27" s="78">
        <f t="shared" si="24"/>
        <v>160</v>
      </c>
      <c r="BM27" s="288">
        <f t="shared" si="25"/>
        <v>6</v>
      </c>
      <c r="BN27" s="288">
        <f t="shared" si="26"/>
        <v>1</v>
      </c>
      <c r="BO27" s="288">
        <f t="shared" si="27"/>
        <v>1</v>
      </c>
      <c r="BP27" s="288">
        <f t="shared" si="28"/>
        <v>1</v>
      </c>
      <c r="BQ27" s="289">
        <f t="shared" si="29"/>
        <v>0</v>
      </c>
      <c r="BR27" s="79">
        <f t="shared" si="30"/>
        <v>9</v>
      </c>
      <c r="BS27" s="31"/>
      <c r="BT27" s="519">
        <f t="shared" si="2"/>
        <v>223</v>
      </c>
      <c r="BU27" s="31"/>
    </row>
    <row r="28" spans="1:73" ht="33.950000000000003" customHeight="1" x14ac:dyDescent="0.25">
      <c r="A28" s="193" t="s">
        <v>34</v>
      </c>
      <c r="B28" s="194" t="s">
        <v>37</v>
      </c>
      <c r="C28" s="204" t="s">
        <v>88</v>
      </c>
      <c r="D28" s="195" t="s">
        <v>82</v>
      </c>
      <c r="E28" s="194">
        <v>3062300001</v>
      </c>
      <c r="F28" s="196" t="s">
        <v>14</v>
      </c>
      <c r="G28" s="18">
        <f t="shared" si="3"/>
        <v>83</v>
      </c>
      <c r="H28" s="24">
        <v>62</v>
      </c>
      <c r="I28" s="25">
        <v>8</v>
      </c>
      <c r="J28" s="26">
        <v>2</v>
      </c>
      <c r="K28" s="26">
        <v>1</v>
      </c>
      <c r="L28" s="26">
        <v>3</v>
      </c>
      <c r="M28" s="27">
        <v>7</v>
      </c>
      <c r="N28" s="30">
        <f t="shared" si="4"/>
        <v>21</v>
      </c>
      <c r="O28" s="18">
        <f t="shared" si="5"/>
        <v>40</v>
      </c>
      <c r="P28" s="221">
        <v>37</v>
      </c>
      <c r="Q28" s="261">
        <v>1</v>
      </c>
      <c r="R28" s="262">
        <v>1</v>
      </c>
      <c r="S28" s="262"/>
      <c r="T28" s="262"/>
      <c r="U28" s="263">
        <v>1</v>
      </c>
      <c r="V28" s="130">
        <f t="shared" si="6"/>
        <v>3</v>
      </c>
      <c r="W28" s="18">
        <f t="shared" si="7"/>
        <v>58</v>
      </c>
      <c r="X28" s="24">
        <v>50</v>
      </c>
      <c r="Y28" s="25">
        <v>1</v>
      </c>
      <c r="Z28" s="26">
        <v>3</v>
      </c>
      <c r="AA28" s="26"/>
      <c r="AB28" s="26"/>
      <c r="AC28" s="27">
        <v>4</v>
      </c>
      <c r="AD28" s="30">
        <f t="shared" si="8"/>
        <v>8</v>
      </c>
      <c r="AE28" s="18">
        <f t="shared" si="9"/>
        <v>31</v>
      </c>
      <c r="AF28" s="24">
        <v>25</v>
      </c>
      <c r="AG28" s="25">
        <v>1</v>
      </c>
      <c r="AH28" s="26"/>
      <c r="AI28" s="26"/>
      <c r="AJ28" s="26"/>
      <c r="AK28" s="27">
        <v>5</v>
      </c>
      <c r="AL28" s="130">
        <f t="shared" si="10"/>
        <v>6</v>
      </c>
      <c r="AM28" s="18">
        <f t="shared" si="11"/>
        <v>71</v>
      </c>
      <c r="AN28" s="24">
        <v>60</v>
      </c>
      <c r="AO28" s="261">
        <v>3</v>
      </c>
      <c r="AP28" s="262">
        <v>2</v>
      </c>
      <c r="AQ28" s="262"/>
      <c r="AR28" s="262">
        <v>1</v>
      </c>
      <c r="AS28" s="263">
        <v>5</v>
      </c>
      <c r="AT28" s="131">
        <f t="shared" si="12"/>
        <v>11</v>
      </c>
      <c r="AU28" s="18">
        <f t="shared" si="13"/>
        <v>23</v>
      </c>
      <c r="AV28" s="24">
        <v>22</v>
      </c>
      <c r="AW28" s="223"/>
      <c r="AX28" s="26"/>
      <c r="AY28" s="26"/>
      <c r="AZ28" s="26"/>
      <c r="BA28" s="27">
        <v>1</v>
      </c>
      <c r="BB28" s="30">
        <f t="shared" si="14"/>
        <v>1</v>
      </c>
      <c r="BC28" s="18">
        <f t="shared" si="15"/>
        <v>212</v>
      </c>
      <c r="BD28" s="29">
        <f t="shared" si="16"/>
        <v>172</v>
      </c>
      <c r="BE28" s="282">
        <f t="shared" si="17"/>
        <v>12</v>
      </c>
      <c r="BF28" s="282">
        <f t="shared" si="18"/>
        <v>7</v>
      </c>
      <c r="BG28" s="282">
        <f t="shared" si="19"/>
        <v>1</v>
      </c>
      <c r="BH28" s="282">
        <f t="shared" si="20"/>
        <v>4</v>
      </c>
      <c r="BI28" s="283">
        <f t="shared" si="21"/>
        <v>16</v>
      </c>
      <c r="BJ28" s="30">
        <f t="shared" si="22"/>
        <v>40</v>
      </c>
      <c r="BK28" s="18">
        <f t="shared" si="23"/>
        <v>94</v>
      </c>
      <c r="BL28" s="29">
        <f t="shared" si="24"/>
        <v>84</v>
      </c>
      <c r="BM28" s="282">
        <f t="shared" si="25"/>
        <v>2</v>
      </c>
      <c r="BN28" s="282">
        <f t="shared" si="26"/>
        <v>1</v>
      </c>
      <c r="BO28" s="282">
        <f t="shared" si="27"/>
        <v>0</v>
      </c>
      <c r="BP28" s="282">
        <f t="shared" si="28"/>
        <v>0</v>
      </c>
      <c r="BQ28" s="283">
        <f t="shared" si="29"/>
        <v>7</v>
      </c>
      <c r="BR28" s="30">
        <f t="shared" si="30"/>
        <v>10</v>
      </c>
      <c r="BS28" s="31"/>
      <c r="BT28" s="519">
        <f t="shared" si="2"/>
        <v>306</v>
      </c>
      <c r="BU28" s="31"/>
    </row>
    <row r="29" spans="1:73" ht="33.950000000000003" customHeight="1" x14ac:dyDescent="0.25">
      <c r="A29" s="193" t="s">
        <v>34</v>
      </c>
      <c r="B29" s="194" t="s">
        <v>37</v>
      </c>
      <c r="C29" s="189" t="s">
        <v>88</v>
      </c>
      <c r="D29" s="195" t="s">
        <v>47</v>
      </c>
      <c r="E29" s="194">
        <v>3041200001</v>
      </c>
      <c r="F29" s="196" t="s">
        <v>14</v>
      </c>
      <c r="G29" s="53">
        <f t="shared" si="3"/>
        <v>28</v>
      </c>
      <c r="H29" s="59">
        <v>18</v>
      </c>
      <c r="I29" s="60">
        <v>2</v>
      </c>
      <c r="J29" s="61">
        <v>3</v>
      </c>
      <c r="K29" s="61"/>
      <c r="L29" s="61">
        <v>1</v>
      </c>
      <c r="M29" s="62">
        <v>4</v>
      </c>
      <c r="N29" s="65">
        <f t="shared" si="4"/>
        <v>10</v>
      </c>
      <c r="O29" s="53">
        <f t="shared" si="5"/>
        <v>37</v>
      </c>
      <c r="P29" s="222">
        <v>32</v>
      </c>
      <c r="Q29" s="264">
        <v>2</v>
      </c>
      <c r="R29" s="265"/>
      <c r="S29" s="265"/>
      <c r="T29" s="265"/>
      <c r="U29" s="266">
        <v>3</v>
      </c>
      <c r="V29" s="132">
        <f t="shared" si="6"/>
        <v>5</v>
      </c>
      <c r="W29" s="53">
        <f t="shared" si="7"/>
        <v>26</v>
      </c>
      <c r="X29" s="59">
        <v>14</v>
      </c>
      <c r="Y29" s="60">
        <v>5</v>
      </c>
      <c r="Z29" s="61">
        <v>3</v>
      </c>
      <c r="AA29" s="61"/>
      <c r="AB29" s="61">
        <v>1</v>
      </c>
      <c r="AC29" s="62">
        <v>3</v>
      </c>
      <c r="AD29" s="65">
        <f t="shared" si="8"/>
        <v>12</v>
      </c>
      <c r="AE29" s="53">
        <f t="shared" si="9"/>
        <v>34</v>
      </c>
      <c r="AF29" s="59">
        <v>23</v>
      </c>
      <c r="AG29" s="60">
        <v>3</v>
      </c>
      <c r="AH29" s="61">
        <v>2</v>
      </c>
      <c r="AI29" s="61"/>
      <c r="AJ29" s="61"/>
      <c r="AK29" s="62">
        <v>6</v>
      </c>
      <c r="AL29" s="132">
        <f t="shared" si="10"/>
        <v>11</v>
      </c>
      <c r="AM29" s="53">
        <f t="shared" si="11"/>
        <v>35</v>
      </c>
      <c r="AN29" s="59">
        <v>25</v>
      </c>
      <c r="AO29" s="264">
        <v>4</v>
      </c>
      <c r="AP29" s="265">
        <v>2</v>
      </c>
      <c r="AQ29" s="265"/>
      <c r="AR29" s="265"/>
      <c r="AS29" s="266">
        <v>4</v>
      </c>
      <c r="AT29" s="133">
        <f t="shared" si="12"/>
        <v>10</v>
      </c>
      <c r="AU29" s="53">
        <f t="shared" si="13"/>
        <v>41</v>
      </c>
      <c r="AV29" s="59">
        <v>33</v>
      </c>
      <c r="AW29" s="226">
        <v>1</v>
      </c>
      <c r="AX29" s="61"/>
      <c r="AY29" s="61"/>
      <c r="AZ29" s="61"/>
      <c r="BA29" s="62">
        <v>7</v>
      </c>
      <c r="BB29" s="65">
        <f t="shared" si="14"/>
        <v>8</v>
      </c>
      <c r="BC29" s="53">
        <f t="shared" si="15"/>
        <v>89</v>
      </c>
      <c r="BD29" s="64">
        <f t="shared" si="16"/>
        <v>57</v>
      </c>
      <c r="BE29" s="284">
        <f t="shared" si="17"/>
        <v>11</v>
      </c>
      <c r="BF29" s="284">
        <f t="shared" si="18"/>
        <v>8</v>
      </c>
      <c r="BG29" s="284">
        <f t="shared" si="19"/>
        <v>0</v>
      </c>
      <c r="BH29" s="284">
        <f t="shared" si="20"/>
        <v>2</v>
      </c>
      <c r="BI29" s="285">
        <f t="shared" si="21"/>
        <v>11</v>
      </c>
      <c r="BJ29" s="65">
        <f t="shared" si="22"/>
        <v>32</v>
      </c>
      <c r="BK29" s="53">
        <f t="shared" si="23"/>
        <v>112</v>
      </c>
      <c r="BL29" s="64">
        <f t="shared" si="24"/>
        <v>88</v>
      </c>
      <c r="BM29" s="284">
        <f t="shared" si="25"/>
        <v>6</v>
      </c>
      <c r="BN29" s="284">
        <f t="shared" si="26"/>
        <v>2</v>
      </c>
      <c r="BO29" s="284">
        <f t="shared" si="27"/>
        <v>0</v>
      </c>
      <c r="BP29" s="284">
        <f t="shared" si="28"/>
        <v>0</v>
      </c>
      <c r="BQ29" s="285">
        <f t="shared" si="29"/>
        <v>16</v>
      </c>
      <c r="BR29" s="65">
        <f t="shared" si="30"/>
        <v>24</v>
      </c>
      <c r="BS29" s="31"/>
      <c r="BT29" s="519">
        <f t="shared" si="2"/>
        <v>201</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1</v>
      </c>
      <c r="AN30" s="59">
        <v>1</v>
      </c>
      <c r="AO30" s="264"/>
      <c r="AP30" s="265"/>
      <c r="AQ30" s="265"/>
      <c r="AR30" s="265"/>
      <c r="AS30" s="266"/>
      <c r="AT30" s="133">
        <f t="shared" ref="AT30" si="81">SUM(AO30:AS30)</f>
        <v>0</v>
      </c>
      <c r="AU30" s="53">
        <f t="shared" ref="AU30" si="82">AV30+BB30</f>
        <v>4</v>
      </c>
      <c r="AV30" s="59">
        <v>4</v>
      </c>
      <c r="AW30" s="226"/>
      <c r="AX30" s="61"/>
      <c r="AY30" s="61"/>
      <c r="AZ30" s="61"/>
      <c r="BA30" s="62"/>
      <c r="BB30" s="65">
        <f t="shared" ref="BB30" si="83">SUM(AW30:BA30)</f>
        <v>0</v>
      </c>
      <c r="BC30" s="53">
        <f t="shared" ref="BC30" si="84">G30+W30+AM30</f>
        <v>1</v>
      </c>
      <c r="BD30" s="64">
        <f>H30+X30+AN30</f>
        <v>1</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4</v>
      </c>
      <c r="BL30" s="64">
        <f t="shared" ref="BL30" si="92">P30+AF30+AV30</f>
        <v>4</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130</v>
      </c>
      <c r="H31" s="220">
        <f t="shared" ref="H31:M31" si="99">SUM(H27:H30)</f>
        <v>99</v>
      </c>
      <c r="I31" s="235">
        <f t="shared" si="99"/>
        <v>10</v>
      </c>
      <c r="J31" s="236">
        <f t="shared" si="99"/>
        <v>5</v>
      </c>
      <c r="K31" s="236">
        <f t="shared" si="99"/>
        <v>1</v>
      </c>
      <c r="L31" s="236">
        <f>SUM(L27:L30)</f>
        <v>4</v>
      </c>
      <c r="M31" s="237">
        <f t="shared" si="99"/>
        <v>11</v>
      </c>
      <c r="N31" s="66">
        <f>SUM(I31:M31)</f>
        <v>31</v>
      </c>
      <c r="O31" s="80">
        <f t="shared" ref="O31" si="100">P31+V31</f>
        <v>142</v>
      </c>
      <c r="P31" s="220">
        <f t="shared" ref="P31:U31" si="101">SUM(P27:P30)</f>
        <v>127</v>
      </c>
      <c r="Q31" s="235">
        <f t="shared" si="101"/>
        <v>9</v>
      </c>
      <c r="R31" s="236">
        <f t="shared" si="101"/>
        <v>1</v>
      </c>
      <c r="S31" s="236">
        <f t="shared" si="101"/>
        <v>0</v>
      </c>
      <c r="T31" s="236">
        <f t="shared" si="101"/>
        <v>1</v>
      </c>
      <c r="U31" s="237">
        <f t="shared" si="101"/>
        <v>4</v>
      </c>
      <c r="V31" s="134">
        <f t="shared" ref="V31" si="102">SUM(Q31:U31)</f>
        <v>15</v>
      </c>
      <c r="W31" s="80">
        <f t="shared" ref="W31" si="103">X31+AD31</f>
        <v>102</v>
      </c>
      <c r="X31" s="220">
        <f t="shared" ref="X31:AC31" si="104">SUM(X27:X30)</f>
        <v>82</v>
      </c>
      <c r="Y31" s="235">
        <f t="shared" si="104"/>
        <v>6</v>
      </c>
      <c r="Z31" s="236">
        <f t="shared" si="104"/>
        <v>6</v>
      </c>
      <c r="AA31" s="236">
        <f t="shared" si="104"/>
        <v>0</v>
      </c>
      <c r="AB31" s="236">
        <f t="shared" si="104"/>
        <v>1</v>
      </c>
      <c r="AC31" s="237">
        <f t="shared" si="104"/>
        <v>7</v>
      </c>
      <c r="AD31" s="66">
        <f t="shared" ref="AD31" si="105">SUM(Y31:AC31)</f>
        <v>20</v>
      </c>
      <c r="AE31" s="80">
        <f t="shared" ref="AE31" si="106">AF31+AL31</f>
        <v>119</v>
      </c>
      <c r="AF31" s="220">
        <f t="shared" ref="AF31:AK31" si="107">SUM(AF27:AF30)</f>
        <v>102</v>
      </c>
      <c r="AG31" s="235">
        <f t="shared" si="107"/>
        <v>4</v>
      </c>
      <c r="AH31" s="236">
        <f t="shared" si="107"/>
        <v>2</v>
      </c>
      <c r="AI31" s="236">
        <f t="shared" si="107"/>
        <v>0</v>
      </c>
      <c r="AJ31" s="236">
        <f t="shared" si="107"/>
        <v>0</v>
      </c>
      <c r="AK31" s="237">
        <f t="shared" si="107"/>
        <v>11</v>
      </c>
      <c r="AL31" s="134">
        <f t="shared" ref="AL31" si="108">SUM(AG31:AK31)</f>
        <v>17</v>
      </c>
      <c r="AM31" s="80">
        <f t="shared" ref="AM31" si="109">AN31+AT31</f>
        <v>124</v>
      </c>
      <c r="AN31" s="220">
        <f t="shared" ref="AN31:AS31" si="110">SUM(AN27:AN30)</f>
        <v>102</v>
      </c>
      <c r="AO31" s="235">
        <f t="shared" si="110"/>
        <v>7</v>
      </c>
      <c r="AP31" s="236">
        <f t="shared" si="110"/>
        <v>4</v>
      </c>
      <c r="AQ31" s="236">
        <f t="shared" si="110"/>
        <v>1</v>
      </c>
      <c r="AR31" s="236">
        <f t="shared" si="110"/>
        <v>1</v>
      </c>
      <c r="AS31" s="237">
        <f t="shared" si="110"/>
        <v>9</v>
      </c>
      <c r="AT31" s="135">
        <f t="shared" ref="AT31" si="111">SUM(AO31:AS31)</f>
        <v>22</v>
      </c>
      <c r="AU31" s="80">
        <f t="shared" ref="AU31" si="112">AV31+BB31</f>
        <v>118</v>
      </c>
      <c r="AV31" s="220">
        <f t="shared" ref="AV31:BA31" si="113">SUM(AV27:AV30)</f>
        <v>107</v>
      </c>
      <c r="AW31" s="235">
        <f t="shared" si="113"/>
        <v>1</v>
      </c>
      <c r="AX31" s="236">
        <f t="shared" si="113"/>
        <v>1</v>
      </c>
      <c r="AY31" s="236">
        <f t="shared" si="113"/>
        <v>1</v>
      </c>
      <c r="AZ31" s="236">
        <f t="shared" si="113"/>
        <v>0</v>
      </c>
      <c r="BA31" s="237">
        <f t="shared" si="113"/>
        <v>8</v>
      </c>
      <c r="BB31" s="66">
        <f t="shared" si="14"/>
        <v>11</v>
      </c>
      <c r="BC31" s="80">
        <f t="shared" si="15"/>
        <v>356</v>
      </c>
      <c r="BD31" s="81">
        <f>H31+X31+AN31</f>
        <v>283</v>
      </c>
      <c r="BE31" s="286">
        <f t="shared" si="17"/>
        <v>23</v>
      </c>
      <c r="BF31" s="286">
        <f t="shared" si="18"/>
        <v>15</v>
      </c>
      <c r="BG31" s="286">
        <f t="shared" si="19"/>
        <v>2</v>
      </c>
      <c r="BH31" s="286">
        <f t="shared" si="20"/>
        <v>6</v>
      </c>
      <c r="BI31" s="287">
        <f t="shared" si="21"/>
        <v>27</v>
      </c>
      <c r="BJ31" s="66">
        <f t="shared" si="22"/>
        <v>73</v>
      </c>
      <c r="BK31" s="80">
        <f t="shared" si="23"/>
        <v>379</v>
      </c>
      <c r="BL31" s="81">
        <f t="shared" si="24"/>
        <v>336</v>
      </c>
      <c r="BM31" s="286">
        <f t="shared" si="25"/>
        <v>14</v>
      </c>
      <c r="BN31" s="286">
        <f t="shared" si="26"/>
        <v>4</v>
      </c>
      <c r="BO31" s="286">
        <f t="shared" si="27"/>
        <v>1</v>
      </c>
      <c r="BP31" s="286">
        <f t="shared" si="28"/>
        <v>1</v>
      </c>
      <c r="BQ31" s="287">
        <f t="shared" si="29"/>
        <v>23</v>
      </c>
      <c r="BR31" s="66">
        <f t="shared" si="30"/>
        <v>43</v>
      </c>
      <c r="BS31" s="31"/>
      <c r="BT31" s="520">
        <f t="shared" si="2"/>
        <v>735</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130</v>
      </c>
      <c r="H70" s="138">
        <f t="shared" ref="H70:M70" si="281">SUM(H69,H66,H63,H60,H56,H53,H49,H44,H39,H35,H31,H26,H21)</f>
        <v>99</v>
      </c>
      <c r="I70" s="244">
        <f t="shared" si="281"/>
        <v>10</v>
      </c>
      <c r="J70" s="245">
        <f t="shared" si="281"/>
        <v>5</v>
      </c>
      <c r="K70" s="245">
        <f t="shared" si="281"/>
        <v>1</v>
      </c>
      <c r="L70" s="245">
        <f t="shared" si="281"/>
        <v>4</v>
      </c>
      <c r="M70" s="246">
        <f t="shared" si="281"/>
        <v>11</v>
      </c>
      <c r="N70" s="84">
        <f>SUM(I70:M70)</f>
        <v>31</v>
      </c>
      <c r="O70" s="82">
        <f t="shared" ref="O70:O89" si="282">P70+V70</f>
        <v>142</v>
      </c>
      <c r="P70" s="138">
        <f t="shared" ref="P70:U70" si="283">SUM(P69,P66,P63,P60,P56,P53,P49,P44,P39,P35,P31,P26,P21)</f>
        <v>127</v>
      </c>
      <c r="Q70" s="244">
        <f t="shared" si="283"/>
        <v>9</v>
      </c>
      <c r="R70" s="245">
        <f t="shared" si="283"/>
        <v>1</v>
      </c>
      <c r="S70" s="245">
        <f t="shared" si="283"/>
        <v>0</v>
      </c>
      <c r="T70" s="245">
        <f t="shared" si="283"/>
        <v>1</v>
      </c>
      <c r="U70" s="246">
        <f t="shared" si="283"/>
        <v>4</v>
      </c>
      <c r="V70" s="139">
        <f t="shared" ref="V70:V89" si="284">SUM(Q70:U70)</f>
        <v>15</v>
      </c>
      <c r="W70" s="82">
        <f t="shared" ref="W70:W89" si="285">X70+AD70</f>
        <v>102</v>
      </c>
      <c r="X70" s="138">
        <f t="shared" ref="X70:AC70" si="286">SUM(X69,X66,X63,X60,X56,X53,X49,X44,X39,X35,X31,X26,X21)</f>
        <v>82</v>
      </c>
      <c r="Y70" s="244">
        <f t="shared" si="286"/>
        <v>6</v>
      </c>
      <c r="Z70" s="245">
        <f t="shared" si="286"/>
        <v>6</v>
      </c>
      <c r="AA70" s="245">
        <f t="shared" si="286"/>
        <v>0</v>
      </c>
      <c r="AB70" s="245">
        <f t="shared" si="286"/>
        <v>1</v>
      </c>
      <c r="AC70" s="246">
        <f t="shared" si="286"/>
        <v>7</v>
      </c>
      <c r="AD70" s="84">
        <f t="shared" ref="AD70:AD89" si="287">SUM(Y70:AC70)</f>
        <v>20</v>
      </c>
      <c r="AE70" s="82">
        <f t="shared" ref="AE70:AE89" si="288">AF70+AL70</f>
        <v>119</v>
      </c>
      <c r="AF70" s="138">
        <f t="shared" ref="AF70:AK70" si="289">SUM(AF69,AF66,AF63,AF60,AF56,AF53,AF49,AF44,AF39,AF35,AF31,AF26,AF21)</f>
        <v>102</v>
      </c>
      <c r="AG70" s="244">
        <f t="shared" si="289"/>
        <v>4</v>
      </c>
      <c r="AH70" s="245">
        <f t="shared" si="289"/>
        <v>2</v>
      </c>
      <c r="AI70" s="245">
        <f t="shared" si="289"/>
        <v>0</v>
      </c>
      <c r="AJ70" s="245">
        <f t="shared" si="289"/>
        <v>0</v>
      </c>
      <c r="AK70" s="246">
        <f t="shared" si="289"/>
        <v>11</v>
      </c>
      <c r="AL70" s="139">
        <f t="shared" ref="AL70:AL89" si="290">SUM(AG70:AK70)</f>
        <v>17</v>
      </c>
      <c r="AM70" s="82">
        <f t="shared" ref="AM70:AM89" si="291">AN70+AT70</f>
        <v>124</v>
      </c>
      <c r="AN70" s="138">
        <f t="shared" ref="AN70:AS70" si="292">SUM(AN69,AN66,AN63,AN60,AN56,AN53,AN49,AN44,AN39,AN35,AN31,AN26,AN21)</f>
        <v>102</v>
      </c>
      <c r="AO70" s="244">
        <f t="shared" si="292"/>
        <v>7</v>
      </c>
      <c r="AP70" s="245">
        <f t="shared" si="292"/>
        <v>4</v>
      </c>
      <c r="AQ70" s="245">
        <f t="shared" si="292"/>
        <v>1</v>
      </c>
      <c r="AR70" s="245">
        <f t="shared" si="292"/>
        <v>1</v>
      </c>
      <c r="AS70" s="246">
        <f t="shared" si="292"/>
        <v>9</v>
      </c>
      <c r="AT70" s="140">
        <f t="shared" ref="AT70:AT89" si="293">SUM(AO70:AS70)</f>
        <v>22</v>
      </c>
      <c r="AU70" s="82">
        <f t="shared" ref="AU70:AU89" si="294">AV70+BB70</f>
        <v>118</v>
      </c>
      <c r="AV70" s="138">
        <f t="shared" ref="AV70:BA70" si="295">SUM(AV69,AV66,AV63,AV60,AV56,AV53,AV49,AV44,AV39,AV35,AV31,AV26,AV21)</f>
        <v>107</v>
      </c>
      <c r="AW70" s="244">
        <f t="shared" si="295"/>
        <v>1</v>
      </c>
      <c r="AX70" s="245">
        <f t="shared" si="295"/>
        <v>1</v>
      </c>
      <c r="AY70" s="245">
        <f t="shared" si="295"/>
        <v>1</v>
      </c>
      <c r="AZ70" s="245">
        <f t="shared" si="295"/>
        <v>0</v>
      </c>
      <c r="BA70" s="246">
        <f t="shared" si="295"/>
        <v>8</v>
      </c>
      <c r="BB70" s="84">
        <f t="shared" ref="BB70:BB89" si="296">SUM(AW70:BA70)</f>
        <v>11</v>
      </c>
      <c r="BC70" s="82">
        <f>G70+W70+AM70</f>
        <v>356</v>
      </c>
      <c r="BD70" s="83">
        <f t="shared" si="266"/>
        <v>283</v>
      </c>
      <c r="BE70" s="290">
        <f t="shared" si="267"/>
        <v>23</v>
      </c>
      <c r="BF70" s="290">
        <f t="shared" si="268"/>
        <v>15</v>
      </c>
      <c r="BG70" s="290">
        <f>K70+AA70+AQ70</f>
        <v>2</v>
      </c>
      <c r="BH70" s="290">
        <f t="shared" si="270"/>
        <v>6</v>
      </c>
      <c r="BI70" s="291">
        <f t="shared" si="271"/>
        <v>27</v>
      </c>
      <c r="BJ70" s="84">
        <f>N70+AD70+AT70</f>
        <v>73</v>
      </c>
      <c r="BK70" s="82">
        <f t="shared" si="273"/>
        <v>379</v>
      </c>
      <c r="BL70" s="83">
        <f t="shared" si="274"/>
        <v>336</v>
      </c>
      <c r="BM70" s="290">
        <f t="shared" si="275"/>
        <v>14</v>
      </c>
      <c r="BN70" s="290">
        <f t="shared" si="276"/>
        <v>4</v>
      </c>
      <c r="BO70" s="290">
        <f t="shared" si="277"/>
        <v>1</v>
      </c>
      <c r="BP70" s="290">
        <f t="shared" si="278"/>
        <v>1</v>
      </c>
      <c r="BQ70" s="291">
        <f t="shared" si="279"/>
        <v>23</v>
      </c>
      <c r="BR70" s="84">
        <f t="shared" si="280"/>
        <v>43</v>
      </c>
      <c r="BS70" s="31"/>
      <c r="BT70" s="519">
        <f>SUM(BC70+BK70)</f>
        <v>735</v>
      </c>
      <c r="BU70" s="43">
        <f>SUM(BT21,BT26,BT31,BT35,BT39,BT44,BT49,BT53,BT56,BT60,BT63,BT66,BT69)</f>
        <v>735</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0</v>
      </c>
      <c r="H112" s="66">
        <f t="shared" si="327"/>
        <v>0</v>
      </c>
      <c r="I112" s="247">
        <f t="shared" si="327"/>
        <v>0</v>
      </c>
      <c r="J112" s="247">
        <f t="shared" si="327"/>
        <v>0</v>
      </c>
      <c r="K112" s="247">
        <f t="shared" si="327"/>
        <v>0</v>
      </c>
      <c r="L112" s="247">
        <f t="shared" si="327"/>
        <v>0</v>
      </c>
      <c r="M112" s="247">
        <f t="shared" si="327"/>
        <v>0</v>
      </c>
      <c r="N112" s="66">
        <f t="shared" si="327"/>
        <v>0</v>
      </c>
      <c r="O112" s="66">
        <f t="shared" si="327"/>
        <v>0</v>
      </c>
      <c r="P112" s="66">
        <f t="shared" si="327"/>
        <v>0</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0</v>
      </c>
      <c r="AF112" s="66">
        <f t="shared" si="327"/>
        <v>0</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0</v>
      </c>
      <c r="BD112" s="66">
        <f t="shared" si="328"/>
        <v>0</v>
      </c>
      <c r="BE112" s="247">
        <f t="shared" si="328"/>
        <v>0</v>
      </c>
      <c r="BF112" s="247">
        <f t="shared" si="328"/>
        <v>0</v>
      </c>
      <c r="BG112" s="247">
        <f t="shared" si="328"/>
        <v>0</v>
      </c>
      <c r="BH112" s="247">
        <f t="shared" si="328"/>
        <v>0</v>
      </c>
      <c r="BI112" s="247">
        <f t="shared" si="328"/>
        <v>0</v>
      </c>
      <c r="BJ112" s="66">
        <f t="shared" si="328"/>
        <v>0</v>
      </c>
      <c r="BK112" s="66">
        <f t="shared" si="328"/>
        <v>0</v>
      </c>
      <c r="BL112" s="66">
        <f t="shared" si="328"/>
        <v>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70" t="s">
        <v>203</v>
      </c>
      <c r="B113" s="571"/>
      <c r="C113" s="355"/>
      <c r="D113" s="355"/>
      <c r="E113" s="31"/>
      <c r="F113" s="141" t="s">
        <v>33</v>
      </c>
      <c r="G113" s="142">
        <f t="shared" ref="G113:AL113" si="329">SUM(G70,G112)</f>
        <v>130</v>
      </c>
      <c r="H113" s="143">
        <f t="shared" si="329"/>
        <v>99</v>
      </c>
      <c r="I113" s="248">
        <f t="shared" si="329"/>
        <v>10</v>
      </c>
      <c r="J113" s="248">
        <f t="shared" si="329"/>
        <v>5</v>
      </c>
      <c r="K113" s="248">
        <f t="shared" si="329"/>
        <v>1</v>
      </c>
      <c r="L113" s="248">
        <f t="shared" si="329"/>
        <v>4</v>
      </c>
      <c r="M113" s="248">
        <f t="shared" si="329"/>
        <v>11</v>
      </c>
      <c r="N113" s="143">
        <f t="shared" si="329"/>
        <v>31</v>
      </c>
      <c r="O113" s="143">
        <f t="shared" si="329"/>
        <v>142</v>
      </c>
      <c r="P113" s="143">
        <f t="shared" si="329"/>
        <v>127</v>
      </c>
      <c r="Q113" s="248">
        <f t="shared" si="329"/>
        <v>9</v>
      </c>
      <c r="R113" s="248">
        <f t="shared" si="329"/>
        <v>1</v>
      </c>
      <c r="S113" s="248">
        <f t="shared" si="329"/>
        <v>0</v>
      </c>
      <c r="T113" s="248">
        <f t="shared" si="329"/>
        <v>1</v>
      </c>
      <c r="U113" s="248">
        <f t="shared" si="329"/>
        <v>4</v>
      </c>
      <c r="V113" s="143">
        <f>SUM(V70,V112)</f>
        <v>15</v>
      </c>
      <c r="W113" s="143">
        <f t="shared" si="329"/>
        <v>102</v>
      </c>
      <c r="X113" s="143">
        <f t="shared" si="329"/>
        <v>82</v>
      </c>
      <c r="Y113" s="248">
        <f t="shared" si="329"/>
        <v>6</v>
      </c>
      <c r="Z113" s="248">
        <f t="shared" si="329"/>
        <v>6</v>
      </c>
      <c r="AA113" s="248">
        <f t="shared" si="329"/>
        <v>0</v>
      </c>
      <c r="AB113" s="248">
        <f t="shared" si="329"/>
        <v>1</v>
      </c>
      <c r="AC113" s="248">
        <f t="shared" si="329"/>
        <v>7</v>
      </c>
      <c r="AD113" s="143">
        <f t="shared" si="329"/>
        <v>20</v>
      </c>
      <c r="AE113" s="143">
        <f t="shared" si="329"/>
        <v>119</v>
      </c>
      <c r="AF113" s="143">
        <f t="shared" si="329"/>
        <v>102</v>
      </c>
      <c r="AG113" s="248">
        <f t="shared" si="329"/>
        <v>4</v>
      </c>
      <c r="AH113" s="248">
        <f t="shared" si="329"/>
        <v>2</v>
      </c>
      <c r="AI113" s="248">
        <f t="shared" si="329"/>
        <v>0</v>
      </c>
      <c r="AJ113" s="248">
        <f>SUM(AJ70,AJ112)</f>
        <v>0</v>
      </c>
      <c r="AK113" s="248">
        <f t="shared" si="329"/>
        <v>11</v>
      </c>
      <c r="AL113" s="143">
        <f t="shared" si="329"/>
        <v>17</v>
      </c>
      <c r="AM113" s="143">
        <f t="shared" ref="AM113:BR113" si="330">SUM(AM70,AM112)</f>
        <v>124</v>
      </c>
      <c r="AN113" s="143">
        <f t="shared" si="330"/>
        <v>102</v>
      </c>
      <c r="AO113" s="248">
        <f t="shared" si="330"/>
        <v>7</v>
      </c>
      <c r="AP113" s="248">
        <f t="shared" si="330"/>
        <v>4</v>
      </c>
      <c r="AQ113" s="248">
        <f t="shared" si="330"/>
        <v>1</v>
      </c>
      <c r="AR113" s="248">
        <f t="shared" si="330"/>
        <v>1</v>
      </c>
      <c r="AS113" s="248">
        <f t="shared" si="330"/>
        <v>9</v>
      </c>
      <c r="AT113" s="143">
        <f t="shared" si="330"/>
        <v>22</v>
      </c>
      <c r="AU113" s="143">
        <f t="shared" si="330"/>
        <v>118</v>
      </c>
      <c r="AV113" s="143">
        <f t="shared" si="330"/>
        <v>107</v>
      </c>
      <c r="AW113" s="143">
        <f t="shared" si="330"/>
        <v>1</v>
      </c>
      <c r="AX113" s="143">
        <f t="shared" si="330"/>
        <v>1</v>
      </c>
      <c r="AY113" s="143">
        <f t="shared" si="330"/>
        <v>1</v>
      </c>
      <c r="AZ113" s="143">
        <f t="shared" si="330"/>
        <v>0</v>
      </c>
      <c r="BA113" s="143">
        <f t="shared" si="330"/>
        <v>8</v>
      </c>
      <c r="BB113" s="143">
        <f t="shared" si="330"/>
        <v>11</v>
      </c>
      <c r="BC113" s="143">
        <f t="shared" si="330"/>
        <v>356</v>
      </c>
      <c r="BD113" s="143">
        <f t="shared" si="330"/>
        <v>283</v>
      </c>
      <c r="BE113" s="248">
        <f t="shared" si="330"/>
        <v>23</v>
      </c>
      <c r="BF113" s="248">
        <f t="shared" si="330"/>
        <v>15</v>
      </c>
      <c r="BG113" s="248">
        <f t="shared" si="330"/>
        <v>2</v>
      </c>
      <c r="BH113" s="248">
        <f t="shared" si="330"/>
        <v>6</v>
      </c>
      <c r="BI113" s="248">
        <f t="shared" si="330"/>
        <v>27</v>
      </c>
      <c r="BJ113" s="143">
        <f t="shared" si="330"/>
        <v>73</v>
      </c>
      <c r="BK113" s="143">
        <f t="shared" si="330"/>
        <v>379</v>
      </c>
      <c r="BL113" s="143">
        <f t="shared" si="330"/>
        <v>336</v>
      </c>
      <c r="BM113" s="248">
        <f t="shared" si="330"/>
        <v>14</v>
      </c>
      <c r="BN113" s="248">
        <f t="shared" si="330"/>
        <v>4</v>
      </c>
      <c r="BO113" s="248">
        <f t="shared" si="330"/>
        <v>1</v>
      </c>
      <c r="BP113" s="248">
        <f t="shared" si="330"/>
        <v>1</v>
      </c>
      <c r="BQ113" s="248">
        <f t="shared" si="330"/>
        <v>23</v>
      </c>
      <c r="BR113" s="143">
        <f t="shared" si="330"/>
        <v>43</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0.7615384615384615</v>
      </c>
      <c r="M114" s="145"/>
      <c r="N114" s="146"/>
      <c r="O114" s="144" t="s">
        <v>22</v>
      </c>
      <c r="P114" s="579" t="s">
        <v>25</v>
      </c>
      <c r="Q114" s="590">
        <v>100</v>
      </c>
      <c r="R114" s="590"/>
      <c r="S114" s="592" t="s">
        <v>26</v>
      </c>
      <c r="T114" s="594">
        <f>+P113/O113</f>
        <v>0.89436619718309862</v>
      </c>
      <c r="U114" s="145"/>
      <c r="V114" s="146"/>
      <c r="W114" s="144" t="s">
        <v>22</v>
      </c>
      <c r="X114" s="579" t="s">
        <v>25</v>
      </c>
      <c r="Y114" s="590">
        <v>100</v>
      </c>
      <c r="Z114" s="590"/>
      <c r="AA114" s="592" t="s">
        <v>26</v>
      </c>
      <c r="AB114" s="594">
        <f>+X113/W113</f>
        <v>0.80392156862745101</v>
      </c>
      <c r="AC114" s="147"/>
      <c r="AD114" s="148"/>
      <c r="AE114" s="144" t="s">
        <v>22</v>
      </c>
      <c r="AF114" s="579" t="s">
        <v>25</v>
      </c>
      <c r="AG114" s="590">
        <v>100</v>
      </c>
      <c r="AH114" s="590"/>
      <c r="AI114" s="592" t="s">
        <v>26</v>
      </c>
      <c r="AJ114" s="594">
        <f>+AF113/AE113</f>
        <v>0.8571428571428571</v>
      </c>
      <c r="AK114" s="147"/>
      <c r="AL114" s="148"/>
      <c r="AM114" s="144" t="s">
        <v>22</v>
      </c>
      <c r="AN114" s="579" t="s">
        <v>25</v>
      </c>
      <c r="AO114" s="590">
        <v>100</v>
      </c>
      <c r="AP114" s="590"/>
      <c r="AQ114" s="592" t="s">
        <v>26</v>
      </c>
      <c r="AR114" s="594">
        <f>+AN113/AM113</f>
        <v>0.82258064516129037</v>
      </c>
      <c r="AS114" s="147"/>
      <c r="AT114" s="149"/>
      <c r="AU114" s="144" t="s">
        <v>22</v>
      </c>
      <c r="AV114" s="579" t="s">
        <v>25</v>
      </c>
      <c r="AW114" s="590">
        <v>100</v>
      </c>
      <c r="AX114" s="590"/>
      <c r="AY114" s="592" t="s">
        <v>26</v>
      </c>
      <c r="AZ114" s="594">
        <f>+AV113/AU113</f>
        <v>0.90677966101694918</v>
      </c>
      <c r="BA114" s="147"/>
      <c r="BB114" s="149"/>
      <c r="BC114" s="144" t="s">
        <v>22</v>
      </c>
      <c r="BD114" s="579" t="s">
        <v>25</v>
      </c>
      <c r="BE114" s="590">
        <v>100</v>
      </c>
      <c r="BF114" s="590"/>
      <c r="BG114" s="592" t="s">
        <v>26</v>
      </c>
      <c r="BH114" s="594">
        <f>+BD113/BC113</f>
        <v>0.7949438202247191</v>
      </c>
      <c r="BI114" s="147"/>
      <c r="BJ114" s="149"/>
      <c r="BK114" s="144" t="s">
        <v>22</v>
      </c>
      <c r="BL114" s="579" t="s">
        <v>25</v>
      </c>
      <c r="BM114" s="590">
        <v>100</v>
      </c>
      <c r="BN114" s="590"/>
      <c r="BO114" s="592" t="s">
        <v>26</v>
      </c>
      <c r="BP114" s="594">
        <f>+BL113/BK113</f>
        <v>0.88654353562005273</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0.23846153846153847</v>
      </c>
      <c r="M116" s="156"/>
      <c r="N116" s="157"/>
      <c r="O116" s="155" t="s">
        <v>27</v>
      </c>
      <c r="P116" s="596" t="s">
        <v>25</v>
      </c>
      <c r="Q116" s="590">
        <v>100</v>
      </c>
      <c r="R116" s="590"/>
      <c r="S116" s="592" t="s">
        <v>26</v>
      </c>
      <c r="T116" s="598">
        <f>+V113/O113</f>
        <v>0.10563380281690141</v>
      </c>
      <c r="U116" s="156"/>
      <c r="V116" s="157"/>
      <c r="W116" s="155" t="s">
        <v>27</v>
      </c>
      <c r="X116" s="596" t="s">
        <v>25</v>
      </c>
      <c r="Y116" s="590">
        <v>100</v>
      </c>
      <c r="Z116" s="590"/>
      <c r="AA116" s="592" t="s">
        <v>26</v>
      </c>
      <c r="AB116" s="594">
        <f>+AD113/W113</f>
        <v>0.19607843137254902</v>
      </c>
      <c r="AC116" s="156"/>
      <c r="AD116" s="157"/>
      <c r="AE116" s="155" t="s">
        <v>27</v>
      </c>
      <c r="AF116" s="596" t="s">
        <v>25</v>
      </c>
      <c r="AG116" s="590">
        <v>100</v>
      </c>
      <c r="AH116" s="590"/>
      <c r="AI116" s="592" t="s">
        <v>26</v>
      </c>
      <c r="AJ116" s="594">
        <f>+AL113/AE113</f>
        <v>0.14285714285714285</v>
      </c>
      <c r="AK116" s="156"/>
      <c r="AL116" s="157"/>
      <c r="AM116" s="155" t="s">
        <v>27</v>
      </c>
      <c r="AN116" s="596" t="s">
        <v>25</v>
      </c>
      <c r="AO116" s="590">
        <v>100</v>
      </c>
      <c r="AP116" s="590"/>
      <c r="AQ116" s="592" t="s">
        <v>26</v>
      </c>
      <c r="AR116" s="594">
        <f>+AT113/AM113</f>
        <v>0.17741935483870969</v>
      </c>
      <c r="AS116" s="156"/>
      <c r="AT116" s="157"/>
      <c r="AU116" s="155" t="s">
        <v>27</v>
      </c>
      <c r="AV116" s="596" t="s">
        <v>25</v>
      </c>
      <c r="AW116" s="590">
        <v>100</v>
      </c>
      <c r="AX116" s="590"/>
      <c r="AY116" s="592" t="s">
        <v>26</v>
      </c>
      <c r="AZ116" s="594">
        <f>+BB113/AU113</f>
        <v>9.3220338983050849E-2</v>
      </c>
      <c r="BA116" s="156"/>
      <c r="BB116" s="157"/>
      <c r="BC116" s="155" t="s">
        <v>27</v>
      </c>
      <c r="BD116" s="596" t="s">
        <v>25</v>
      </c>
      <c r="BE116" s="590">
        <v>100</v>
      </c>
      <c r="BF116" s="590"/>
      <c r="BG116" s="592" t="s">
        <v>26</v>
      </c>
      <c r="BH116" s="594">
        <f>+BJ113/BC113</f>
        <v>0.2050561797752809</v>
      </c>
      <c r="BI116" s="156"/>
      <c r="BJ116" s="157"/>
      <c r="BK116" s="155" t="s">
        <v>27</v>
      </c>
      <c r="BL116" s="596" t="s">
        <v>25</v>
      </c>
      <c r="BM116" s="590">
        <v>100</v>
      </c>
      <c r="BN116" s="590"/>
      <c r="BO116" s="592" t="s">
        <v>26</v>
      </c>
      <c r="BP116" s="594">
        <f>+BR113/BK113</f>
        <v>0.11345646437994723</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2022-07-15T14:25:55Z</dcterms:modified>
</cp:coreProperties>
</file>